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7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2" l="1"/>
  <c r="R34" i="2" l="1"/>
  <c r="Q35" i="2"/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R36" i="2"/>
  <c r="R35" i="2" s="1"/>
  <c r="Q36" i="2"/>
  <c r="P36" i="2"/>
  <c r="P35" i="2" s="1"/>
  <c r="P25" i="2" l="1"/>
  <c r="P20" i="2"/>
  <c r="Q34" i="2"/>
  <c r="P15" i="2"/>
  <c r="Q20" i="2"/>
  <c r="R20" i="2"/>
  <c r="Q15" i="2"/>
  <c r="Q25" i="2"/>
  <c r="R15" i="2"/>
  <c r="R25" i="2"/>
  <c r="Q14" i="2" l="1"/>
  <c r="Q40" i="2"/>
  <c r="R14" i="2"/>
  <c r="R40" i="2"/>
  <c r="P40" i="2"/>
  <c r="P14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<sst xmlns="http://schemas.openxmlformats.org/spreadsheetml/2006/main" count="80" uniqueCount="79">
  <si>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</si>
  <si>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</si>
  <si>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</si>
  <si>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</si>
  <si>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</si>
  <si>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</si>
  <si>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</si>
  <si>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</si>
  <si>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</si>
  <si>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</si>
  <si>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</si>
  <si>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</si>
  <si>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</si>
  <si>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</si>
  <si>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</si>
  <si>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</si>
  <si>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</si>
  <si>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</si>
  <si>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</si>
  <si>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</si>
  <si>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</si>
  <si>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</si>
  <si>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</si>
  <si>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</si>
  <si>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</si>
  <si>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</si>
  <si>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</si>
  <si>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</si>
  <si>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</si>
  <si>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</si>
  <si>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</si>
  <si>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</si>
  <si>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</si>
  <si>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</si>
  <si>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</si>
  <si>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</si>
  <si>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</si>
  <si>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</si>
  <si>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</si>
  <si>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</si>
  <si>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</si>
  <si>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</si>
  <si>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</si>
  <si>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</si>
  <si>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</si>
  <si>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</si>
  <si>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</si>
  <si>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</si>
  <si>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</si>
  <si>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</si>
  <si>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</si>
  <si>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</si>
  <si>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</si>
  <si>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</si>
  <si>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</si>
  <si>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</si>
  <si>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</si>
  <si>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</si>
  <si>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</si>
  <si>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</si>
  <si>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</si>
  <si>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</si>
  <si>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</si>
  <si>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</si>
  <si>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</si>
  <si>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</si>
  <si>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</si>
  <si>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</si>
  <si>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</si>
  <si>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</si>
  <si>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</si>
  <si>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</si>
  <si>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</si>
  <si>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</si>
  <si>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2024 год</t>
  </si>
  <si>
    <t>Источники финансирования дефицита бюджета Ермолаевского сельсовета Убинского района Новосибирской области на 2023 год и плановый период 2024 и 2025 годов</t>
  </si>
  <si>
    <t>2025 год</t>
  </si>
  <si>
    <t>2026 год</t>
  </si>
  <si>
    <t>Приложение № 6 к решению __ сессии совета депутатов шестого созыва Ермолаевского сельсовета Убинского района Новосибирской области № ___ от __.__.2024 " О бюджете Ермолаевского сельсовета Убинского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</si>
</sst>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wrapText="1"/>
      <protection hidden="1"/>
    </xf>
    <xf numFmtId="0" fontId="17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J7" sqref="J7:R8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7"/>
      <c r="L1" s="97"/>
      <c r="M1" s="97"/>
      <c r="N1" s="97"/>
      <c r="O1" s="97"/>
      <c r="P1" s="98" t="s">
        <v>78</v>
      </c>
      <c r="Q1" s="98"/>
      <c r="R1" s="98"/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98"/>
      <c r="Q2" s="98"/>
      <c r="R2" s="98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98"/>
      <c r="Q3" s="98"/>
      <c r="R3" s="98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98"/>
      <c r="Q4" s="98"/>
      <c r="R4" s="98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98"/>
      <c r="Q5" s="98"/>
      <c r="R5" s="98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3"/>
      <c r="L6" s="91"/>
      <c r="M6" s="91"/>
      <c r="N6" s="91"/>
      <c r="O6" s="91"/>
      <c r="P6" s="98"/>
      <c r="Q6" s="98"/>
      <c r="R6" s="98"/>
      <c r="S6" s="92"/>
      <c r="T6" s="9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99" t="s">
        <v>75</v>
      </c>
      <c r="K7" s="100"/>
      <c r="L7" s="100"/>
      <c r="M7" s="100"/>
      <c r="N7" s="100"/>
      <c r="O7" s="100"/>
      <c r="P7" s="100"/>
      <c r="Q7" s="100"/>
      <c r="R7" s="100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100"/>
      <c r="K8" s="100"/>
      <c r="L8" s="100"/>
      <c r="M8" s="100"/>
      <c r="N8" s="100"/>
      <c r="O8" s="100"/>
      <c r="P8" s="100"/>
      <c r="Q8" s="100"/>
      <c r="R8" s="100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20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63"/>
      <c r="K10" s="64"/>
      <c r="L10" s="64"/>
      <c r="M10" s="64"/>
      <c r="N10" s="64"/>
      <c r="O10" s="64"/>
      <c r="P10" s="64"/>
      <c r="Q10" s="64"/>
      <c r="R10" s="64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2"/>
      <c r="B11" s="26"/>
      <c r="C11" s="34"/>
      <c r="D11" s="35"/>
      <c r="E11" s="34"/>
      <c r="F11" s="33"/>
      <c r="G11" s="33"/>
      <c r="H11" s="33"/>
      <c r="I11" s="32"/>
      <c r="J11" s="65"/>
      <c r="K11" s="107" t="s">
        <v>19</v>
      </c>
      <c r="L11" s="66"/>
      <c r="M11" s="67"/>
      <c r="N11" s="67"/>
      <c r="O11" s="68"/>
      <c r="P11" s="106" t="s">
        <v>18</v>
      </c>
      <c r="Q11" s="106"/>
      <c r="R11" s="106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17</v>
      </c>
      <c r="C12" s="30" t="s">
        <v>16</v>
      </c>
      <c r="D12" s="29"/>
      <c r="E12" s="28" t="s">
        <v>15</v>
      </c>
      <c r="F12" s="28" t="s">
        <v>14</v>
      </c>
      <c r="G12" s="28" t="s">
        <v>13</v>
      </c>
      <c r="H12" s="28" t="s">
        <v>12</v>
      </c>
      <c r="I12" s="27" t="s">
        <v>11</v>
      </c>
      <c r="J12" s="69" t="s">
        <v>10</v>
      </c>
      <c r="K12" s="108"/>
      <c r="L12" s="70" t="s">
        <v>9</v>
      </c>
      <c r="M12" s="71" t="s">
        <v>8</v>
      </c>
      <c r="N12" s="71" t="s">
        <v>7</v>
      </c>
      <c r="O12" s="72" t="s">
        <v>6</v>
      </c>
      <c r="P12" s="94" t="s">
        <v>74</v>
      </c>
      <c r="Q12" s="95" t="s">
        <v>76</v>
      </c>
      <c r="R12" s="94" t="s">
        <v>77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3">
        <v>1</v>
      </c>
      <c r="K13" s="73">
        <v>2</v>
      </c>
      <c r="L13" s="74">
        <v>3</v>
      </c>
      <c r="M13" s="74">
        <v>3</v>
      </c>
      <c r="N13" s="74">
        <v>4</v>
      </c>
      <c r="O13" s="74"/>
      <c r="P13" s="73" t="s">
        <v>5</v>
      </c>
      <c r="Q13" s="75" t="s">
        <v>4</v>
      </c>
      <c r="R13" s="75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 x14ac:dyDescent="0.2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7" t="s">
        <v>21</v>
      </c>
      <c r="K14" s="58" t="s">
        <v>22</v>
      </c>
      <c r="L14" s="59"/>
      <c r="M14" s="59"/>
      <c r="N14" s="59"/>
      <c r="O14" s="60"/>
      <c r="P14" s="61">
        <f>P15+P20+P25+P34</f>
        <v>872.59999999999854</v>
      </c>
      <c r="Q14" s="61">
        <f t="shared" ref="Q14:R14" si="0">Q15+Q20+Q25+Q34</f>
        <v>0</v>
      </c>
      <c r="R14" s="62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6" t="s">
        <v>35</v>
      </c>
      <c r="K15" s="77" t="s">
        <v>36</v>
      </c>
      <c r="L15" s="78"/>
      <c r="M15" s="79"/>
      <c r="N15" s="80"/>
      <c r="O15" s="81"/>
      <c r="P15" s="82">
        <f>P16-P18</f>
        <v>0</v>
      </c>
      <c r="Q15" s="82">
        <f t="shared" ref="Q15:R15" si="1">Q16-Q18</f>
        <v>0</v>
      </c>
      <c r="R15" s="8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23</v>
      </c>
      <c r="K16" s="77" t="s">
        <v>24</v>
      </c>
      <c r="L16" s="78"/>
      <c r="M16" s="79"/>
      <c r="N16" s="80"/>
      <c r="O16" s="81"/>
      <c r="P16" s="82">
        <f>P17</f>
        <v>0</v>
      </c>
      <c r="Q16" s="82">
        <f t="shared" ref="Q16:R16" si="2">Q17</f>
        <v>0</v>
      </c>
      <c r="R16" s="8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6" t="s">
        <v>25</v>
      </c>
      <c r="K17" s="77" t="s">
        <v>26</v>
      </c>
      <c r="L17" s="78"/>
      <c r="M17" s="79"/>
      <c r="N17" s="80"/>
      <c r="O17" s="81"/>
      <c r="P17" s="82">
        <v>0</v>
      </c>
      <c r="Q17" s="82">
        <v>0</v>
      </c>
      <c r="R17" s="8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27</v>
      </c>
      <c r="K18" s="77" t="s">
        <v>29</v>
      </c>
      <c r="L18" s="78"/>
      <c r="M18" s="79"/>
      <c r="N18" s="80"/>
      <c r="O18" s="81"/>
      <c r="P18" s="82">
        <f>P19</f>
        <v>0</v>
      </c>
      <c r="Q18" s="82">
        <f t="shared" ref="Q18:R18" si="3">Q19</f>
        <v>0</v>
      </c>
      <c r="R18" s="8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28</v>
      </c>
      <c r="K19" s="77" t="s">
        <v>1</v>
      </c>
      <c r="L19" s="78"/>
      <c r="M19" s="79"/>
      <c r="N19" s="80"/>
      <c r="O19" s="81"/>
      <c r="P19" s="82">
        <v>0</v>
      </c>
      <c r="Q19" s="82">
        <v>0</v>
      </c>
      <c r="R19" s="8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37</v>
      </c>
      <c r="K20" s="77" t="s">
        <v>38</v>
      </c>
      <c r="L20" s="78"/>
      <c r="M20" s="79"/>
      <c r="N20" s="80"/>
      <c r="O20" s="81"/>
      <c r="P20" s="82">
        <f>P21-P23</f>
        <v>0</v>
      </c>
      <c r="Q20" s="82">
        <f t="shared" ref="Q20:R20" si="4">Q21-Q23</f>
        <v>0</v>
      </c>
      <c r="R20" s="8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4" t="s">
        <v>34</v>
      </c>
      <c r="K21" s="77" t="s">
        <v>39</v>
      </c>
      <c r="L21" s="78"/>
      <c r="M21" s="79"/>
      <c r="N21" s="80"/>
      <c r="O21" s="81"/>
      <c r="P21" s="82">
        <f>P22</f>
        <v>0</v>
      </c>
      <c r="Q21" s="82">
        <f t="shared" ref="Q21:R21" si="5">Q22</f>
        <v>0</v>
      </c>
      <c r="R21" s="83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4" t="s">
        <v>40</v>
      </c>
      <c r="K22" s="77" t="s">
        <v>39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 x14ac:dyDescent="0.2">
      <c r="A23" s="42"/>
      <c r="B23" s="43"/>
      <c r="C23" s="44"/>
      <c r="D23" s="45"/>
      <c r="E23" s="46"/>
      <c r="F23" s="47"/>
      <c r="G23" s="47"/>
      <c r="H23" s="48"/>
      <c r="I23" s="44"/>
      <c r="J23" s="84" t="s">
        <v>30</v>
      </c>
      <c r="K23" s="77" t="s">
        <v>41</v>
      </c>
      <c r="L23" s="78"/>
      <c r="M23" s="79"/>
      <c r="N23" s="80"/>
      <c r="O23" s="81"/>
      <c r="P23" s="82">
        <f>P24</f>
        <v>0</v>
      </c>
      <c r="Q23" s="82">
        <f t="shared" ref="Q23:R23" si="6">Q24</f>
        <v>0</v>
      </c>
      <c r="R23" s="83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85" t="s">
        <v>31</v>
      </c>
      <c r="K24" s="86" t="s">
        <v>32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42</v>
      </c>
      <c r="K25" s="87" t="s">
        <v>43</v>
      </c>
      <c r="L25" s="78"/>
      <c r="M25" s="79"/>
      <c r="N25" s="80"/>
      <c r="O25" s="81"/>
      <c r="P25" s="82">
        <f>P26+P30</f>
        <v>872.59999999999854</v>
      </c>
      <c r="Q25" s="82">
        <f t="shared" ref="Q25:R25" si="7">Q26+Q30</f>
        <v>0</v>
      </c>
      <c r="R25" s="83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44</v>
      </c>
      <c r="K26" s="88" t="s">
        <v>45</v>
      </c>
      <c r="L26" s="78"/>
      <c r="M26" s="79"/>
      <c r="N26" s="80"/>
      <c r="O26" s="81"/>
      <c r="P26" s="82">
        <v>-17968.2</v>
      </c>
      <c r="Q26" s="82">
        <v>-4248.8</v>
      </c>
      <c r="R26" s="83">
        <v>-4154.8999999999996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46</v>
      </c>
      <c r="K27" s="88" t="s">
        <v>47</v>
      </c>
      <c r="L27" s="78"/>
      <c r="M27" s="79"/>
      <c r="N27" s="80"/>
      <c r="O27" s="81"/>
      <c r="P27" s="82">
        <v>-17968.2</v>
      </c>
      <c r="Q27" s="82">
        <v>-4248.8</v>
      </c>
      <c r="R27" s="83">
        <v>-4154.8999999999996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6" t="s">
        <v>48</v>
      </c>
      <c r="K28" s="88" t="s">
        <v>49</v>
      </c>
      <c r="L28" s="78"/>
      <c r="M28" s="79"/>
      <c r="N28" s="80"/>
      <c r="O28" s="81"/>
      <c r="P28" s="82">
        <v>-17968.2</v>
      </c>
      <c r="Q28" s="82">
        <v>-4248.8</v>
      </c>
      <c r="R28" s="83">
        <v>-4154.8999999999996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50</v>
      </c>
      <c r="K29" s="88" t="s">
        <v>51</v>
      </c>
      <c r="L29" s="78"/>
      <c r="M29" s="79"/>
      <c r="N29" s="80"/>
      <c r="O29" s="81"/>
      <c r="P29" s="82">
        <v>-17968.2</v>
      </c>
      <c r="Q29" s="82">
        <v>-4248.8</v>
      </c>
      <c r="R29" s="83">
        <v>-4154.8999999999996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52</v>
      </c>
      <c r="K30" s="88" t="s">
        <v>53</v>
      </c>
      <c r="L30" s="78"/>
      <c r="M30" s="79"/>
      <c r="N30" s="80"/>
      <c r="O30" s="81"/>
      <c r="P30" s="82">
        <v>18840.8</v>
      </c>
      <c r="Q30" s="96">
        <v>4248.8</v>
      </c>
      <c r="R30" s="83">
        <v>4154.8999999999996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54</v>
      </c>
      <c r="K31" s="88" t="s">
        <v>55</v>
      </c>
      <c r="L31" s="78"/>
      <c r="M31" s="79"/>
      <c r="N31" s="80"/>
      <c r="O31" s="81"/>
      <c r="P31" s="82">
        <v>18840.8</v>
      </c>
      <c r="Q31" s="96">
        <v>4248.8</v>
      </c>
      <c r="R31" s="83">
        <v>4154.8999999999996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56</v>
      </c>
      <c r="K32" s="88" t="s">
        <v>57</v>
      </c>
      <c r="L32" s="78"/>
      <c r="M32" s="79"/>
      <c r="N32" s="80"/>
      <c r="O32" s="81"/>
      <c r="P32" s="82">
        <v>18840.8</v>
      </c>
      <c r="Q32" s="96">
        <v>4248.8</v>
      </c>
      <c r="R32" s="83">
        <v>4154.8999999999996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58</v>
      </c>
      <c r="K33" s="88" t="s">
        <v>59</v>
      </c>
      <c r="L33" s="78"/>
      <c r="M33" s="79"/>
      <c r="N33" s="80"/>
      <c r="O33" s="81"/>
      <c r="P33" s="82">
        <v>18840.8</v>
      </c>
      <c r="Q33" s="96">
        <v>4248.8</v>
      </c>
      <c r="R33" s="83">
        <v>4154.8999999999996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 x14ac:dyDescent="0.2">
      <c r="A34" s="42"/>
      <c r="B34" s="43"/>
      <c r="C34" s="44"/>
      <c r="D34" s="45"/>
      <c r="E34" s="46"/>
      <c r="F34" s="47"/>
      <c r="G34" s="47"/>
      <c r="H34" s="48"/>
      <c r="I34" s="44"/>
      <c r="J34" s="89" t="s">
        <v>60</v>
      </c>
      <c r="K34" s="90" t="s">
        <v>61</v>
      </c>
      <c r="L34" s="78"/>
      <c r="M34" s="79"/>
      <c r="N34" s="80"/>
      <c r="O34" s="81"/>
      <c r="P34" s="82">
        <f>P38-P36</f>
        <v>0</v>
      </c>
      <c r="Q34" s="82">
        <f t="shared" ref="Q34" si="8">Q38-Q36</f>
        <v>0</v>
      </c>
      <c r="R34" s="83">
        <f>R38-R36</f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89" t="s">
        <v>62</v>
      </c>
      <c r="K35" s="87" t="s">
        <v>63</v>
      </c>
      <c r="L35" s="78"/>
      <c r="M35" s="79"/>
      <c r="N35" s="80"/>
      <c r="O35" s="81"/>
      <c r="P35" s="82">
        <f>P36</f>
        <v>0</v>
      </c>
      <c r="Q35" s="82">
        <f>Q36</f>
        <v>0</v>
      </c>
      <c r="R35" s="83">
        <f t="shared" ref="R35" si="9">R36</f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89" t="s">
        <v>64</v>
      </c>
      <c r="K36" s="87" t="s">
        <v>65</v>
      </c>
      <c r="L36" s="78"/>
      <c r="M36" s="79"/>
      <c r="N36" s="80"/>
      <c r="O36" s="81"/>
      <c r="P36" s="82">
        <f>P37</f>
        <v>0</v>
      </c>
      <c r="Q36" s="82">
        <f t="shared" ref="Q36:R36" si="10">Q37</f>
        <v>0</v>
      </c>
      <c r="R36" s="83">
        <f t="shared" si="10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89" t="s">
        <v>66</v>
      </c>
      <c r="K37" s="87" t="s">
        <v>67</v>
      </c>
      <c r="L37" s="78"/>
      <c r="M37" s="79"/>
      <c r="N37" s="80"/>
      <c r="O37" s="81"/>
      <c r="P37" s="82">
        <v>0</v>
      </c>
      <c r="Q37" s="82">
        <v>0</v>
      </c>
      <c r="R37" s="8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89" t="s">
        <v>68</v>
      </c>
      <c r="K38" s="87" t="s">
        <v>69</v>
      </c>
      <c r="L38" s="78"/>
      <c r="M38" s="79"/>
      <c r="N38" s="80"/>
      <c r="O38" s="81"/>
      <c r="P38" s="82">
        <f>P39</f>
        <v>0</v>
      </c>
      <c r="Q38" s="82">
        <f>Q39</f>
        <v>0</v>
      </c>
      <c r="R38" s="8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70</v>
      </c>
      <c r="K39" s="87" t="s">
        <v>71</v>
      </c>
      <c r="L39" s="78"/>
      <c r="M39" s="79"/>
      <c r="N39" s="80"/>
      <c r="O39" s="81"/>
      <c r="P39" s="82">
        <v>0</v>
      </c>
      <c r="Q39" s="82">
        <v>0</v>
      </c>
      <c r="R39" s="8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4" t="s">
        <v>72</v>
      </c>
      <c r="K40" s="105"/>
      <c r="L40" s="78"/>
      <c r="M40" s="79"/>
      <c r="N40" s="80"/>
      <c r="O40" s="81"/>
      <c r="P40" s="82">
        <f>P15+P20+P25+P34</f>
        <v>872.59999999999854</v>
      </c>
      <c r="Q40" s="82">
        <f t="shared" ref="Q40:R40" si="11">Q15+Q20+Q25+Q34</f>
        <v>0</v>
      </c>
      <c r="R40" s="83">
        <f t="shared" si="11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12"/>
      <c r="C42" s="12"/>
      <c r="D42" s="12"/>
      <c r="E42" s="12"/>
      <c r="F42" s="12"/>
      <c r="G42" s="12"/>
      <c r="H42" s="12"/>
      <c r="I42" s="12"/>
      <c r="J42" s="102" t="s">
        <v>33</v>
      </c>
      <c r="K42" s="103"/>
      <c r="L42" s="103"/>
      <c r="M42" s="103"/>
      <c r="N42" s="103"/>
      <c r="O42" s="103"/>
      <c r="P42" s="103"/>
      <c r="Q42" s="103"/>
      <c r="R42" s="103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3"/>
      <c r="I43" s="4"/>
      <c r="J43" s="103"/>
      <c r="K43" s="103"/>
      <c r="L43" s="103"/>
      <c r="M43" s="103"/>
      <c r="N43" s="103"/>
      <c r="O43" s="103"/>
      <c r="P43" s="103"/>
      <c r="Q43" s="103"/>
      <c r="R43" s="103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1"/>
      <c r="R44" s="101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73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7">
    <mergeCell ref="P1:R6"/>
    <mergeCell ref="J7:R8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ub_ermol</cp:lastModifiedBy>
  <cp:lastPrinted>2020-06-17T10:09:36Z</cp:lastPrinted>
  <dcterms:created xsi:type="dcterms:W3CDTF">2020-03-27T04:44:59Z</dcterms:created>
  <dcterms:modified xsi:type="dcterms:W3CDTF">2024-06-28T02:29:04Z</dcterms:modified>
</cp:coreProperties>
</file>